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5"/>
  </bookViews>
  <sheets>
    <sheet name="VZP" sheetId="1" r:id="rId1"/>
    <sheet name="Voj.ZP" sheetId="5" r:id="rId2"/>
    <sheet name="ČPZP" sheetId="4" r:id="rId3"/>
    <sheet name="Obor.ZP" sheetId="2" r:id="rId4"/>
    <sheet name="ZP Min.vn." sheetId="3" r:id="rId5"/>
    <sheet name="Revirní ZP" sheetId="6" r:id="rId6"/>
  </sheets>
  <calcPr calcId="125725"/>
</workbook>
</file>

<file path=xl/calcChain.xml><?xml version="1.0" encoding="utf-8"?>
<calcChain xmlns="http://schemas.openxmlformats.org/spreadsheetml/2006/main">
  <c r="B8" i="6"/>
  <c r="B10" s="1"/>
  <c r="B13" s="1"/>
  <c r="B8" i="3"/>
  <c r="B10" s="1"/>
  <c r="B13" s="1"/>
  <c r="B8" i="2"/>
  <c r="B10" s="1"/>
  <c r="B13" s="1"/>
  <c r="B8" i="5"/>
  <c r="B10" s="1"/>
  <c r="B13" s="1"/>
  <c r="B10" i="4"/>
  <c r="B13" s="1"/>
  <c r="B8"/>
  <c r="B8" i="1" l="1"/>
  <c r="B10" l="1"/>
  <c r="B13" s="1"/>
</calcChain>
</file>

<file path=xl/sharedStrings.xml><?xml version="1.0" encoding="utf-8"?>
<sst xmlns="http://schemas.openxmlformats.org/spreadsheetml/2006/main" count="95" uniqueCount="28">
  <si>
    <t>Položka</t>
  </si>
  <si>
    <t>Výše v CZK</t>
  </si>
  <si>
    <t>Rozdíl</t>
  </si>
  <si>
    <t>účet 38801</t>
  </si>
  <si>
    <t>Výsledný rozdíl</t>
  </si>
  <si>
    <t>Schválil: Jiří Ficbauer</t>
  </si>
  <si>
    <t>vyúčtování za rok 2014 - přeplatek informativně</t>
  </si>
  <si>
    <t>Pohledávky na účtu 31101111</t>
  </si>
  <si>
    <t>V Olomouci dne 13.4.2016</t>
  </si>
  <si>
    <t>Souhrn záloh dle smlouvy</t>
  </si>
  <si>
    <t>Vypracovala: Eva Buzková - vedoucí OUC</t>
  </si>
  <si>
    <t>TEST - dohadná položka, výnosy za zdrav.péči, úhrada od pojišťovny</t>
  </si>
  <si>
    <t>VZP (111) rok 2015</t>
  </si>
  <si>
    <t>zaúčtované tržby VZP - účty 60245401, 415 a 60240002</t>
  </si>
  <si>
    <t>zaúčtované tržby VZP - účty 60245400, 409 a 414 a 60240002</t>
  </si>
  <si>
    <t>Česká průmyslová ZP (205) rok 2015</t>
  </si>
  <si>
    <t>Pohledávky na účtu 3110120</t>
  </si>
  <si>
    <t>(FV-2015-23-900082)</t>
  </si>
  <si>
    <t>Vojenská ZP (201) rok 2015</t>
  </si>
  <si>
    <t>Oborová ZP (207) rok 2015</t>
  </si>
  <si>
    <t>ZP Ministerstva vnitra (211) rok 2015</t>
  </si>
  <si>
    <t>Revirní ZP  (213) rok 2015</t>
  </si>
  <si>
    <t>(FV-2015-23-)</t>
  </si>
  <si>
    <t>V Olomouci dne 22.4.2016</t>
  </si>
  <si>
    <t>(FV-2015-23-900084)</t>
  </si>
  <si>
    <t>(FV-2015-23-900081)</t>
  </si>
  <si>
    <t>(FV-2015-23-900085)</t>
  </si>
  <si>
    <t>účet 38920010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</si>
</sst>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workbookViewId="0">
      <selection activeCell="B7" sqref="B7"/>
    </sheetView>
  </sheetViews>
  <sheetFormatPr defaultRowHeight="15"/>
  <cols>
    <col min="1" max="1" width="25.5703125" customWidth="1"/>
    <col min="2" max="2" width="26.7109375" customWidth="1"/>
  </cols>
  <sheetData>
    <row r="1" spans="1:2" ht="15.75">
      <c r="A1" s="11" t="s">
        <v>11</v>
      </c>
    </row>
    <row r="3" spans="1:2">
      <c r="A3" s="10" t="s">
        <v>12</v>
      </c>
      <c r="B3" s="6"/>
    </row>
    <row r="5" spans="1:2">
      <c r="A5" s="2" t="s">
        <v>0</v>
      </c>
      <c r="B5" s="2" t="s">
        <v>1</v>
      </c>
    </row>
    <row r="6" spans="1:2">
      <c r="A6" s="3" t="s">
        <v>9</v>
      </c>
      <c r="B6" s="4">
        <v>1904716311</v>
      </c>
    </row>
    <row r="7" spans="1:2" ht="45">
      <c r="A7" s="3" t="s">
        <v>14</v>
      </c>
      <c r="B7" s="4">
        <v>2081274434</v>
      </c>
    </row>
    <row r="8" spans="1:2">
      <c r="A8" s="1" t="s">
        <v>2</v>
      </c>
      <c r="B8" s="4">
        <f>B7-B6</f>
        <v>176558123</v>
      </c>
    </row>
    <row r="9" spans="1:2" ht="30">
      <c r="A9" s="3" t="s">
        <v>6</v>
      </c>
      <c r="B9" s="5"/>
    </row>
    <row r="10" spans="1:2">
      <c r="A10" s="1" t="s">
        <v>2</v>
      </c>
      <c r="B10" s="4">
        <f>B8</f>
        <v>176558123</v>
      </c>
    </row>
    <row r="11" spans="1:2">
      <c r="A11" s="1" t="s">
        <v>7</v>
      </c>
      <c r="B11" s="4">
        <v>178558352.31</v>
      </c>
    </row>
    <row r="12" spans="1:2" s="9" customFormat="1">
      <c r="A12" s="7" t="s">
        <v>3</v>
      </c>
      <c r="B12" s="8">
        <v>3000000</v>
      </c>
    </row>
    <row r="13" spans="1:2" s="9" customFormat="1">
      <c r="A13" s="7" t="s">
        <v>4</v>
      </c>
      <c r="B13" s="8">
        <f>B10-B11-B12</f>
        <v>-5000229.3100000024</v>
      </c>
    </row>
    <row r="14" spans="1:2">
      <c r="A14" s="1"/>
      <c r="B14" s="4"/>
    </row>
    <row r="15" spans="1:2">
      <c r="A15" s="1"/>
      <c r="B15" s="4"/>
    </row>
    <row r="16" spans="1:2">
      <c r="A16" s="6" t="s">
        <v>8</v>
      </c>
      <c r="B16" s="4"/>
    </row>
    <row r="17" spans="1:2">
      <c r="A17" s="6" t="s">
        <v>10</v>
      </c>
      <c r="B17" s="1"/>
    </row>
    <row r="18" spans="1:2">
      <c r="A18" s="6" t="s">
        <v>5</v>
      </c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D17" sqref="D17"/>
    </sheetView>
  </sheetViews>
  <sheetFormatPr defaultRowHeight="15"/>
  <cols>
    <col min="1" max="1" width="25.5703125" customWidth="1"/>
    <col min="2" max="2" width="26.7109375" style="12" customWidth="1"/>
  </cols>
  <sheetData>
    <row r="1" spans="1:3" ht="15.75">
      <c r="A1" s="11" t="s">
        <v>11</v>
      </c>
    </row>
    <row r="3" spans="1:3">
      <c r="A3" s="10" t="s">
        <v>18</v>
      </c>
      <c r="B3" s="13"/>
    </row>
    <row r="5" spans="1:3">
      <c r="A5" s="2" t="s">
        <v>0</v>
      </c>
      <c r="B5" s="7" t="s">
        <v>1</v>
      </c>
    </row>
    <row r="6" spans="1:3">
      <c r="A6" s="3" t="s">
        <v>9</v>
      </c>
      <c r="B6" s="14">
        <v>368539334</v>
      </c>
    </row>
    <row r="7" spans="1:3" ht="30">
      <c r="A7" s="3" t="s">
        <v>13</v>
      </c>
      <c r="B7" s="14">
        <v>420679182</v>
      </c>
    </row>
    <row r="8" spans="1:3">
      <c r="A8" s="1" t="s">
        <v>2</v>
      </c>
      <c r="B8" s="14">
        <f>B7-B6</f>
        <v>52139848</v>
      </c>
    </row>
    <row r="9" spans="1:3" ht="30">
      <c r="A9" s="3" t="s">
        <v>6</v>
      </c>
      <c r="B9" s="14"/>
    </row>
    <row r="10" spans="1:3">
      <c r="A10" s="1" t="s">
        <v>2</v>
      </c>
      <c r="B10" s="14">
        <f>B8</f>
        <v>52139848</v>
      </c>
    </row>
    <row r="11" spans="1:3">
      <c r="A11" s="1" t="s">
        <v>16</v>
      </c>
      <c r="B11" s="14">
        <v>32223181</v>
      </c>
      <c r="C11" t="s">
        <v>25</v>
      </c>
    </row>
    <row r="12" spans="1:3" s="9" customFormat="1">
      <c r="A12" s="7" t="s">
        <v>3</v>
      </c>
      <c r="B12" s="8">
        <v>33000000</v>
      </c>
    </row>
    <row r="13" spans="1:3" s="9" customFormat="1">
      <c r="A13" s="7" t="s">
        <v>4</v>
      </c>
      <c r="B13" s="8">
        <f>B10-B11-B12</f>
        <v>-13083333</v>
      </c>
    </row>
    <row r="14" spans="1:3">
      <c r="A14" s="1"/>
      <c r="B14" s="14"/>
    </row>
    <row r="15" spans="1:3">
      <c r="A15" s="1"/>
      <c r="B15" s="14"/>
    </row>
    <row r="16" spans="1:3">
      <c r="A16" s="6" t="s">
        <v>23</v>
      </c>
      <c r="B16" s="14"/>
    </row>
    <row r="17" spans="1:2">
      <c r="A17" s="6" t="s">
        <v>10</v>
      </c>
      <c r="B17" s="15"/>
    </row>
    <row r="18" spans="1:2">
      <c r="A18" s="6" t="s">
        <v>5</v>
      </c>
      <c r="B18" s="15"/>
    </row>
    <row r="19" spans="1:2">
      <c r="A19" s="1"/>
      <c r="B19" s="15"/>
    </row>
    <row r="20" spans="1:2">
      <c r="A20" s="1"/>
      <c r="B20" s="15"/>
    </row>
    <row r="21" spans="1:2">
      <c r="A21" s="1"/>
      <c r="B21" s="15"/>
    </row>
    <row r="22" spans="1:2">
      <c r="A22" s="1"/>
      <c r="B22" s="15"/>
    </row>
    <row r="23" spans="1:2">
      <c r="A23" s="1"/>
      <c r="B23" s="15"/>
    </row>
    <row r="24" spans="1:2">
      <c r="A24" s="1"/>
      <c r="B24" s="15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A13" sqref="A13"/>
    </sheetView>
  </sheetViews>
  <sheetFormatPr defaultRowHeight="15"/>
  <cols>
    <col min="1" max="1" width="25.5703125" customWidth="1"/>
    <col min="2" max="2" width="26.7109375" style="12" customWidth="1"/>
  </cols>
  <sheetData>
    <row r="1" spans="1:3" ht="15.75">
      <c r="A1" s="11" t="s">
        <v>11</v>
      </c>
    </row>
    <row r="3" spans="1:3">
      <c r="A3" s="10" t="s">
        <v>15</v>
      </c>
      <c r="B3" s="13"/>
    </row>
    <row r="5" spans="1:3">
      <c r="A5" s="2" t="s">
        <v>0</v>
      </c>
      <c r="B5" s="7" t="s">
        <v>1</v>
      </c>
    </row>
    <row r="6" spans="1:3">
      <c r="A6" s="3" t="s">
        <v>9</v>
      </c>
      <c r="B6" s="14">
        <v>1091089506</v>
      </c>
    </row>
    <row r="7" spans="1:3" ht="30">
      <c r="A7" s="3" t="s">
        <v>13</v>
      </c>
      <c r="B7" s="14">
        <v>1165188282</v>
      </c>
    </row>
    <row r="8" spans="1:3">
      <c r="A8" s="1" t="s">
        <v>2</v>
      </c>
      <c r="B8" s="14">
        <f>B7-B6</f>
        <v>74098776</v>
      </c>
    </row>
    <row r="9" spans="1:3" ht="30">
      <c r="A9" s="3" t="s">
        <v>6</v>
      </c>
      <c r="B9" s="14"/>
    </row>
    <row r="10" spans="1:3">
      <c r="A10" s="1" t="s">
        <v>2</v>
      </c>
      <c r="B10" s="14">
        <f>B8</f>
        <v>74098776</v>
      </c>
    </row>
    <row r="11" spans="1:3">
      <c r="A11" s="1" t="s">
        <v>16</v>
      </c>
      <c r="B11" s="14">
        <v>97099046</v>
      </c>
      <c r="C11" t="s">
        <v>17</v>
      </c>
    </row>
    <row r="12" spans="1:3" s="9" customFormat="1">
      <c r="A12" s="7" t="s">
        <v>27</v>
      </c>
      <c r="B12" s="8">
        <v>-23000000</v>
      </c>
    </row>
    <row r="13" spans="1:3" s="9" customFormat="1">
      <c r="A13" s="7" t="s">
        <v>4</v>
      </c>
      <c r="B13" s="8">
        <f>B10-B11-B12</f>
        <v>-270</v>
      </c>
    </row>
    <row r="14" spans="1:3">
      <c r="A14" s="1"/>
      <c r="B14" s="14"/>
    </row>
    <row r="15" spans="1:3">
      <c r="A15" s="1"/>
      <c r="B15" s="14"/>
    </row>
    <row r="16" spans="1:3">
      <c r="A16" s="6" t="s">
        <v>8</v>
      </c>
      <c r="B16" s="14"/>
    </row>
    <row r="17" spans="1:2">
      <c r="A17" s="6" t="s">
        <v>10</v>
      </c>
      <c r="B17" s="15"/>
    </row>
    <row r="18" spans="1:2">
      <c r="A18" s="6" t="s">
        <v>5</v>
      </c>
      <c r="B18" s="15"/>
    </row>
    <row r="19" spans="1:2">
      <c r="A19" s="1"/>
      <c r="B19" s="15"/>
    </row>
    <row r="20" spans="1:2">
      <c r="A20" s="1"/>
      <c r="B20" s="15"/>
    </row>
    <row r="21" spans="1:2">
      <c r="A21" s="1"/>
      <c r="B21" s="15"/>
    </row>
    <row r="22" spans="1:2">
      <c r="A22" s="1"/>
      <c r="B22" s="15"/>
    </row>
    <row r="23" spans="1:2">
      <c r="A23" s="1"/>
      <c r="B23" s="15"/>
    </row>
    <row r="24" spans="1:2">
      <c r="A24" s="1"/>
      <c r="B24" s="15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B1" sqref="B1:B1048576"/>
    </sheetView>
  </sheetViews>
  <sheetFormatPr defaultRowHeight="15"/>
  <cols>
    <col min="1" max="1" width="25.5703125" customWidth="1"/>
    <col min="2" max="2" width="26.7109375" style="12" customWidth="1"/>
  </cols>
  <sheetData>
    <row r="1" spans="1:3" ht="15.75">
      <c r="A1" s="11" t="s">
        <v>11</v>
      </c>
    </row>
    <row r="3" spans="1:3">
      <c r="A3" s="10" t="s">
        <v>19</v>
      </c>
      <c r="B3" s="13"/>
    </row>
    <row r="5" spans="1:3">
      <c r="A5" s="2" t="s">
        <v>0</v>
      </c>
      <c r="B5" s="7" t="s">
        <v>1</v>
      </c>
    </row>
    <row r="6" spans="1:3">
      <c r="A6" s="3" t="s">
        <v>9</v>
      </c>
      <c r="B6" s="14">
        <v>131128005</v>
      </c>
    </row>
    <row r="7" spans="1:3" ht="30">
      <c r="A7" s="3" t="s">
        <v>13</v>
      </c>
      <c r="B7" s="14">
        <v>138511188</v>
      </c>
    </row>
    <row r="8" spans="1:3">
      <c r="A8" s="1" t="s">
        <v>2</v>
      </c>
      <c r="B8" s="14">
        <f>B7-B6</f>
        <v>7383183</v>
      </c>
    </row>
    <row r="9" spans="1:3" ht="30">
      <c r="A9" s="3" t="s">
        <v>6</v>
      </c>
      <c r="B9" s="14"/>
    </row>
    <row r="10" spans="1:3">
      <c r="A10" s="1" t="s">
        <v>2</v>
      </c>
      <c r="B10" s="14">
        <f>B8</f>
        <v>7383183</v>
      </c>
    </row>
    <row r="11" spans="1:3">
      <c r="A11" s="1" t="s">
        <v>16</v>
      </c>
      <c r="B11" s="14">
        <v>0</v>
      </c>
      <c r="C11" t="s">
        <v>22</v>
      </c>
    </row>
    <row r="12" spans="1:3" s="9" customFormat="1">
      <c r="A12" s="7" t="s">
        <v>27</v>
      </c>
      <c r="B12" s="8">
        <v>-5700000</v>
      </c>
    </row>
    <row r="13" spans="1:3" s="9" customFormat="1">
      <c r="A13" s="7" t="s">
        <v>4</v>
      </c>
      <c r="B13" s="8">
        <f>B10-B11-B12</f>
        <v>13083183</v>
      </c>
    </row>
    <row r="14" spans="1:3">
      <c r="A14" s="1"/>
      <c r="B14" s="14"/>
    </row>
    <row r="15" spans="1:3">
      <c r="A15" s="1"/>
      <c r="B15" s="14"/>
    </row>
    <row r="16" spans="1:3">
      <c r="A16" s="6" t="s">
        <v>23</v>
      </c>
      <c r="B16" s="14"/>
    </row>
    <row r="17" spans="1:2">
      <c r="A17" s="6" t="s">
        <v>10</v>
      </c>
      <c r="B17" s="15"/>
    </row>
    <row r="18" spans="1:2">
      <c r="A18" s="6" t="s">
        <v>5</v>
      </c>
      <c r="B18" s="15"/>
    </row>
    <row r="19" spans="1:2">
      <c r="A19" s="1"/>
      <c r="B19" s="15"/>
    </row>
    <row r="20" spans="1:2">
      <c r="A20" s="1"/>
      <c r="B20" s="15"/>
    </row>
    <row r="21" spans="1:2">
      <c r="A21" s="1"/>
      <c r="B21" s="15"/>
    </row>
    <row r="22" spans="1:2">
      <c r="A22" s="1"/>
      <c r="B22" s="15"/>
    </row>
    <row r="23" spans="1:2">
      <c r="A23" s="1"/>
      <c r="B23" s="15"/>
    </row>
    <row r="24" spans="1:2">
      <c r="A24" s="1"/>
      <c r="B24" s="15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B1" sqref="B1:B1048576"/>
    </sheetView>
  </sheetViews>
  <sheetFormatPr defaultRowHeight="15"/>
  <cols>
    <col min="1" max="1" width="25.5703125" customWidth="1"/>
    <col min="2" max="2" width="26.7109375" style="12" customWidth="1"/>
  </cols>
  <sheetData>
    <row r="1" spans="1:3" ht="15.75">
      <c r="A1" s="11" t="s">
        <v>11</v>
      </c>
    </row>
    <row r="3" spans="1:3">
      <c r="A3" s="10" t="s">
        <v>20</v>
      </c>
      <c r="B3" s="13"/>
    </row>
    <row r="5" spans="1:3">
      <c r="A5" s="2" t="s">
        <v>0</v>
      </c>
      <c r="B5" s="7" t="s">
        <v>1</v>
      </c>
    </row>
    <row r="6" spans="1:3">
      <c r="A6" s="3" t="s">
        <v>9</v>
      </c>
      <c r="B6" s="14">
        <v>422980800</v>
      </c>
    </row>
    <row r="7" spans="1:3" ht="30">
      <c r="A7" s="3" t="s">
        <v>13</v>
      </c>
      <c r="B7" s="14">
        <v>517433600</v>
      </c>
    </row>
    <row r="8" spans="1:3">
      <c r="A8" s="1" t="s">
        <v>2</v>
      </c>
      <c r="B8" s="14">
        <f>B7-B6</f>
        <v>94452800</v>
      </c>
    </row>
    <row r="9" spans="1:3" ht="30">
      <c r="A9" s="3" t="s">
        <v>6</v>
      </c>
      <c r="B9" s="14"/>
    </row>
    <row r="10" spans="1:3">
      <c r="A10" s="1" t="s">
        <v>2</v>
      </c>
      <c r="B10" s="14">
        <f>B8</f>
        <v>94452800</v>
      </c>
    </row>
    <row r="11" spans="1:3">
      <c r="A11" s="1" t="s">
        <v>16</v>
      </c>
      <c r="B11" s="14">
        <v>38452800</v>
      </c>
      <c r="C11" t="s">
        <v>24</v>
      </c>
    </row>
    <row r="12" spans="1:3" s="9" customFormat="1">
      <c r="A12" s="7" t="s">
        <v>3</v>
      </c>
      <c r="B12" s="8">
        <v>56000000</v>
      </c>
    </row>
    <row r="13" spans="1:3" s="9" customFormat="1">
      <c r="A13" s="7" t="s">
        <v>4</v>
      </c>
      <c r="B13" s="8">
        <f>B10-B11-B12</f>
        <v>0</v>
      </c>
    </row>
    <row r="14" spans="1:3">
      <c r="A14" s="1"/>
      <c r="B14" s="14"/>
    </row>
    <row r="15" spans="1:3">
      <c r="A15" s="1"/>
      <c r="B15" s="14"/>
    </row>
    <row r="16" spans="1:3">
      <c r="A16" s="6" t="s">
        <v>23</v>
      </c>
      <c r="B16" s="14"/>
    </row>
    <row r="17" spans="1:2">
      <c r="A17" s="6" t="s">
        <v>10</v>
      </c>
      <c r="B17" s="15"/>
    </row>
    <row r="18" spans="1:2">
      <c r="A18" s="6" t="s">
        <v>5</v>
      </c>
      <c r="B18" s="15"/>
    </row>
    <row r="19" spans="1:2">
      <c r="A19" s="1"/>
      <c r="B19" s="15"/>
    </row>
    <row r="20" spans="1:2">
      <c r="A20" s="1"/>
      <c r="B20" s="15"/>
    </row>
    <row r="21" spans="1:2">
      <c r="A21" s="1"/>
      <c r="B21" s="15"/>
    </row>
    <row r="22" spans="1:2">
      <c r="A22" s="1"/>
      <c r="B22" s="15"/>
    </row>
    <row r="23" spans="1:2">
      <c r="A23" s="1"/>
      <c r="B23" s="15"/>
    </row>
    <row r="24" spans="1:2">
      <c r="A24" s="1"/>
      <c r="B24" s="15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E9" sqref="E9"/>
    </sheetView>
  </sheetViews>
  <sheetFormatPr defaultRowHeight="15"/>
  <cols>
    <col min="1" max="1" width="25.5703125" customWidth="1"/>
    <col min="2" max="2" width="26.7109375" style="12" customWidth="1"/>
  </cols>
  <sheetData>
    <row r="1" spans="1:3" ht="15.75">
      <c r="A1" s="11" t="s">
        <v>11</v>
      </c>
    </row>
    <row r="3" spans="1:3">
      <c r="A3" s="10" t="s">
        <v>21</v>
      </c>
      <c r="B3" s="13"/>
    </row>
    <row r="5" spans="1:3">
      <c r="A5" s="2" t="s">
        <v>0</v>
      </c>
      <c r="B5" s="7" t="s">
        <v>1</v>
      </c>
    </row>
    <row r="6" spans="1:3">
      <c r="A6" s="3" t="s">
        <v>9</v>
      </c>
      <c r="B6" s="14">
        <v>135131428</v>
      </c>
    </row>
    <row r="7" spans="1:3" ht="30">
      <c r="A7" s="3" t="s">
        <v>13</v>
      </c>
      <c r="B7" s="14">
        <v>159432000</v>
      </c>
    </row>
    <row r="8" spans="1:3">
      <c r="A8" s="1" t="s">
        <v>2</v>
      </c>
      <c r="B8" s="14">
        <f>B7-B6</f>
        <v>24300572</v>
      </c>
    </row>
    <row r="9" spans="1:3" ht="30">
      <c r="A9" s="3" t="s">
        <v>6</v>
      </c>
      <c r="B9" s="14"/>
    </row>
    <row r="10" spans="1:3">
      <c r="A10" s="1" t="s">
        <v>2</v>
      </c>
      <c r="B10" s="14">
        <f>B8</f>
        <v>24300572</v>
      </c>
    </row>
    <row r="11" spans="1:3">
      <c r="A11" s="1" t="s">
        <v>16</v>
      </c>
      <c r="B11" s="14">
        <v>12286000</v>
      </c>
      <c r="C11" t="s">
        <v>26</v>
      </c>
    </row>
    <row r="12" spans="1:3" s="9" customFormat="1">
      <c r="A12" s="7" t="s">
        <v>3</v>
      </c>
      <c r="B12" s="8">
        <v>12000000</v>
      </c>
    </row>
    <row r="13" spans="1:3" s="9" customFormat="1">
      <c r="A13" s="7" t="s">
        <v>4</v>
      </c>
      <c r="B13" s="8">
        <f>B10-B11-B12</f>
        <v>14572</v>
      </c>
    </row>
    <row r="14" spans="1:3">
      <c r="A14" s="1"/>
      <c r="B14" s="14"/>
    </row>
    <row r="15" spans="1:3">
      <c r="A15" s="1"/>
      <c r="B15" s="14"/>
    </row>
    <row r="16" spans="1:3">
      <c r="A16" s="6" t="s">
        <v>23</v>
      </c>
      <c r="B16" s="14"/>
    </row>
    <row r="17" spans="1:2">
      <c r="A17" s="6" t="s">
        <v>10</v>
      </c>
      <c r="B17" s="15"/>
    </row>
    <row r="18" spans="1:2">
      <c r="A18" s="6" t="s">
        <v>5</v>
      </c>
      <c r="B18" s="15"/>
    </row>
    <row r="19" spans="1:2">
      <c r="A19" s="1"/>
      <c r="B19" s="15"/>
    </row>
    <row r="20" spans="1:2">
      <c r="A20" s="1"/>
      <c r="B20" s="15"/>
    </row>
    <row r="21" spans="1:2">
      <c r="A21" s="1"/>
      <c r="B21" s="15"/>
    </row>
    <row r="22" spans="1:2">
      <c r="A22" s="1"/>
      <c r="B22" s="15"/>
    </row>
    <row r="23" spans="1:2">
      <c r="A23" s="1"/>
      <c r="B23" s="15"/>
    </row>
    <row r="24" spans="1:2">
      <c r="A24" s="1"/>
      <c r="B24" s="15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VZP</vt:lpstr>
      <vt:lpstr>Voj.ZP</vt:lpstr>
      <vt:lpstr>ČPZP</vt:lpstr>
      <vt:lpstr>Obor.ZP</vt:lpstr>
      <vt:lpstr>ZP Min.vn.</vt:lpstr>
      <vt:lpstr>Revirní ZP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2016-04-22T08:02:33Z</dcterms:modified>
</cp:coreProperties>
</file>